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-\Desktop\PROYECTO DE DISEÑO 1\"/>
    </mc:Choice>
  </mc:AlternateContent>
  <xr:revisionPtr revIDLastSave="0" documentId="13_ncr:1_{DC35CB82-CDAF-4A6A-B702-B53C62494E13}" xr6:coauthVersionLast="47" xr6:coauthVersionMax="47" xr10:uidLastSave="{00000000-0000-0000-0000-000000000000}"/>
  <bookViews>
    <workbookView xWindow="-120" yWindow="-120" windowWidth="20730" windowHeight="11040" activeTab="1" xr2:uid="{C3257920-0848-4908-BA5B-1FDC991B7BCF}"/>
  </bookViews>
  <sheets>
    <sheet name="Evaluación de criterios" sheetId="1" r:id="rId1"/>
    <sheet name="Matriz de comparació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5" i="2" l="1"/>
  <c r="D16" i="2"/>
  <c r="D17" i="2"/>
  <c r="D18" i="2"/>
  <c r="D14" i="2"/>
  <c r="E5" i="2"/>
  <c r="E6" i="2"/>
  <c r="C6" i="2" l="1"/>
  <c r="C7" i="2"/>
  <c r="D7" i="2"/>
  <c r="C8" i="2"/>
  <c r="D8" i="2"/>
  <c r="E8" i="2"/>
  <c r="Q8" i="2"/>
  <c r="C9" i="2"/>
  <c r="D9" i="2"/>
  <c r="E9" i="2"/>
  <c r="F9" i="2"/>
  <c r="G10" i="2"/>
  <c r="L5" i="2" s="1"/>
  <c r="D10" i="2" l="1"/>
  <c r="I5" i="2" s="1"/>
  <c r="L7" i="2"/>
  <c r="L8" i="2"/>
  <c r="L6" i="2"/>
  <c r="E10" i="2"/>
  <c r="J9" i="2" s="1"/>
  <c r="L9" i="2"/>
  <c r="F10" i="2"/>
  <c r="C10" i="2"/>
  <c r="H7" i="2" s="1"/>
  <c r="I6" i="2" l="1"/>
  <c r="I7" i="2"/>
  <c r="I8" i="2"/>
  <c r="I9" i="2"/>
  <c r="H8" i="2"/>
  <c r="H5" i="2"/>
  <c r="K7" i="2"/>
  <c r="K5" i="2"/>
  <c r="K6" i="2"/>
  <c r="K8" i="2"/>
  <c r="K9" i="2"/>
  <c r="J7" i="2"/>
  <c r="M7" i="2" s="1"/>
  <c r="J5" i="2"/>
  <c r="J6" i="2"/>
  <c r="J8" i="2"/>
  <c r="H9" i="2"/>
  <c r="M9" i="2" s="1"/>
  <c r="H6" i="2"/>
  <c r="M5" i="2" l="1"/>
  <c r="M6" i="2"/>
  <c r="M8" i="2"/>
  <c r="N9" i="2" l="1" a="1"/>
  <c r="N9" i="2" s="1"/>
  <c r="O9" i="2" s="1"/>
  <c r="N7" i="2" a="1"/>
  <c r="N7" i="2" s="1"/>
  <c r="O7" i="2" s="1"/>
  <c r="N8" i="2" a="1"/>
  <c r="N8" i="2" s="1"/>
  <c r="O8" i="2" s="1"/>
  <c r="N6" i="2" a="1"/>
  <c r="N6" i="2" s="1"/>
  <c r="O6" i="2" s="1"/>
  <c r="N5" i="2" a="1"/>
  <c r="N5" i="2" s="1"/>
  <c r="O5" i="2" s="1"/>
  <c r="Q5" i="2" l="1"/>
  <c r="Q7" i="2" s="1"/>
  <c r="Q9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<sst xmlns="http://schemas.openxmlformats.org/spreadsheetml/2006/main" count="37" uniqueCount="22">
  <si>
    <t>SUMA</t>
  </si>
  <si>
    <t>RC</t>
  </si>
  <si>
    <t>IA</t>
  </si>
  <si>
    <t>IC</t>
  </si>
  <si>
    <t>No. Criterios</t>
  </si>
  <si>
    <t>Lambda max</t>
  </si>
  <si>
    <t>SP/VP</t>
  </si>
  <si>
    <t>Suma ponderado</t>
  </si>
  <si>
    <t>Vector Propio</t>
  </si>
  <si>
    <t>Matriz normalizada</t>
  </si>
  <si>
    <t>Matriz de comparación de criterios</t>
  </si>
  <si>
    <t>Criterio</t>
  </si>
  <si>
    <t>Cumplimiento de requisitos</t>
  </si>
  <si>
    <t>Calificación</t>
  </si>
  <si>
    <t>Criterios</t>
  </si>
  <si>
    <t>Peso ponderado</t>
  </si>
  <si>
    <t>Considera la variabilidad de la demanda</t>
  </si>
  <si>
    <t>Fácil manejo e implementación</t>
  </si>
  <si>
    <t>Considera los costos</t>
  </si>
  <si>
    <t>2, 4</t>
  </si>
  <si>
    <t>Fácil adaptación al factor cultural</t>
  </si>
  <si>
    <t>Critero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</si>
</sst>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0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2" fillId="0" borderId="1" xfId="0" applyFont="1" applyBorder="1"/>
    <xf numFmtId="16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0" fontId="2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99B0E-BC9E-44E2-8A94-6580C585DAE2}">
  <dimension ref="B2:N8"/>
  <sheetViews>
    <sheetView workbookViewId="0">
      <selection activeCell="D15" sqref="D15"/>
    </sheetView>
  </sheetViews>
  <sheetFormatPr baseColWidth="10" defaultRowHeight="15" x14ac:dyDescent="0.25"/>
  <cols>
    <col min="1" max="2" width="11.42578125" style="1"/>
    <col min="3" max="3" width="38.5703125" style="1" customWidth="1"/>
    <col min="4" max="16384" width="11.42578125" style="1"/>
  </cols>
  <sheetData>
    <row r="2" spans="2:14" x14ac:dyDescent="0.25">
      <c r="B2" s="19" t="s">
        <v>11</v>
      </c>
      <c r="C2" s="19"/>
    </row>
    <row r="3" spans="2:14" x14ac:dyDescent="0.25">
      <c r="B3" s="10">
        <v>1</v>
      </c>
      <c r="C3" s="11" t="s">
        <v>17</v>
      </c>
      <c r="E3" s="12" t="s">
        <v>13</v>
      </c>
      <c r="F3" s="13">
        <v>1</v>
      </c>
      <c r="G3" s="13">
        <v>2</v>
      </c>
      <c r="H3" s="13">
        <v>3</v>
      </c>
      <c r="I3" s="13">
        <v>4</v>
      </c>
      <c r="J3" s="13">
        <v>5</v>
      </c>
      <c r="K3" s="13">
        <v>6</v>
      </c>
      <c r="L3" s="13">
        <v>7</v>
      </c>
      <c r="M3" s="13">
        <v>8</v>
      </c>
      <c r="N3" s="13">
        <v>9</v>
      </c>
    </row>
    <row r="4" spans="2:14" x14ac:dyDescent="0.25">
      <c r="B4" s="10">
        <v>2</v>
      </c>
      <c r="C4" s="11" t="s">
        <v>16</v>
      </c>
      <c r="E4" s="14" t="s">
        <v>14</v>
      </c>
      <c r="F4" s="10"/>
      <c r="G4" s="10">
        <v>5</v>
      </c>
      <c r="H4" s="15" t="s">
        <v>19</v>
      </c>
      <c r="I4" s="10">
        <v>1</v>
      </c>
      <c r="J4" s="10">
        <v>3</v>
      </c>
      <c r="K4" s="10"/>
      <c r="L4" s="10"/>
      <c r="M4" s="10"/>
      <c r="N4" s="10"/>
    </row>
    <row r="5" spans="2:14" x14ac:dyDescent="0.25">
      <c r="B5" s="10">
        <v>3</v>
      </c>
      <c r="C5" s="11" t="s">
        <v>12</v>
      </c>
    </row>
    <row r="6" spans="2:14" x14ac:dyDescent="0.25">
      <c r="B6" s="10">
        <v>4</v>
      </c>
      <c r="C6" s="11" t="s">
        <v>18</v>
      </c>
    </row>
    <row r="7" spans="2:14" x14ac:dyDescent="0.25">
      <c r="B7" s="10">
        <v>5</v>
      </c>
      <c r="C7" s="11" t="s">
        <v>20</v>
      </c>
    </row>
    <row r="8" spans="2:14" x14ac:dyDescent="0.25">
      <c r="C8" s="16"/>
    </row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F0582-7A46-455F-A53E-347AB30E11D4}">
  <dimension ref="B3:Q18"/>
  <sheetViews>
    <sheetView tabSelected="1" workbookViewId="0">
      <selection activeCell="E17" sqref="E17"/>
    </sheetView>
  </sheetViews>
  <sheetFormatPr baseColWidth="10" defaultRowHeight="15" x14ac:dyDescent="0.25"/>
  <cols>
    <col min="1" max="1" width="11.42578125" style="1"/>
    <col min="2" max="2" width="24.7109375" style="1" customWidth="1"/>
    <col min="3" max="3" width="21.28515625" style="1" customWidth="1"/>
    <col min="4" max="4" width="24.42578125" style="1" customWidth="1"/>
    <col min="5" max="5" width="22" style="1" customWidth="1"/>
    <col min="6" max="6" width="21" style="1" customWidth="1"/>
    <col min="7" max="7" width="24.42578125" style="1" customWidth="1"/>
    <col min="8" max="12" width="11.42578125" style="1"/>
    <col min="13" max="13" width="14.42578125" style="1" customWidth="1"/>
    <col min="14" max="14" width="14.85546875" style="1" customWidth="1"/>
    <col min="15" max="15" width="11.42578125" style="1"/>
    <col min="16" max="16" width="13.5703125" style="1" customWidth="1"/>
    <col min="17" max="16384" width="11.42578125" style="1"/>
  </cols>
  <sheetData>
    <row r="3" spans="2:17" ht="15" customHeight="1" x14ac:dyDescent="0.25">
      <c r="B3" s="22" t="s">
        <v>10</v>
      </c>
      <c r="C3" s="23" t="s">
        <v>17</v>
      </c>
      <c r="D3" s="23" t="s">
        <v>16</v>
      </c>
      <c r="E3" s="23" t="s">
        <v>12</v>
      </c>
      <c r="F3" s="23" t="s">
        <v>18</v>
      </c>
      <c r="G3" s="23" t="s">
        <v>20</v>
      </c>
      <c r="H3" s="21" t="s">
        <v>9</v>
      </c>
      <c r="I3" s="21"/>
      <c r="J3" s="21"/>
      <c r="K3" s="21"/>
      <c r="L3" s="21"/>
      <c r="M3" s="21" t="s">
        <v>8</v>
      </c>
      <c r="N3" s="21" t="s">
        <v>7</v>
      </c>
      <c r="O3" s="21" t="s">
        <v>6</v>
      </c>
    </row>
    <row r="4" spans="2:17" x14ac:dyDescent="0.25">
      <c r="B4" s="22"/>
      <c r="C4" s="24"/>
      <c r="D4" s="24"/>
      <c r="E4" s="24"/>
      <c r="F4" s="24"/>
      <c r="G4" s="24"/>
      <c r="H4" s="21"/>
      <c r="I4" s="21"/>
      <c r="J4" s="21"/>
      <c r="K4" s="21"/>
      <c r="L4" s="21"/>
      <c r="M4" s="21"/>
      <c r="N4" s="21"/>
      <c r="O4" s="21"/>
    </row>
    <row r="5" spans="2:17" s="2" customFormat="1" ht="30" customHeight="1" x14ac:dyDescent="0.25">
      <c r="B5" s="7" t="s">
        <v>17</v>
      </c>
      <c r="C5" s="4">
        <v>1</v>
      </c>
      <c r="D5" s="4">
        <v>2</v>
      </c>
      <c r="E5" s="4">
        <f>1/2</f>
        <v>0.5</v>
      </c>
      <c r="F5" s="4">
        <v>2</v>
      </c>
      <c r="G5" s="4">
        <v>3</v>
      </c>
      <c r="H5" s="3">
        <f t="shared" ref="H5:L9" si="0">C5/C$10</f>
        <v>0.23076923076923078</v>
      </c>
      <c r="I5" s="3">
        <f t="shared" si="0"/>
        <v>0.26666666666666666</v>
      </c>
      <c r="J5" s="3">
        <f t="shared" si="0"/>
        <v>0.20689655172413796</v>
      </c>
      <c r="K5" s="3">
        <f t="shared" si="0"/>
        <v>0.26666666666666666</v>
      </c>
      <c r="L5" s="3">
        <f t="shared" si="0"/>
        <v>0.25</v>
      </c>
      <c r="M5" s="9">
        <f>AVERAGE(H5:L5)</f>
        <v>0.24419982316534039</v>
      </c>
      <c r="N5" s="3" cm="1">
        <f t="array" ref="N5">MMULT(C5:G5,$M$5:$M$9)</f>
        <v>1.2326083112290009</v>
      </c>
      <c r="O5" s="3">
        <f>N5/M5</f>
        <v>5.0475397371374786</v>
      </c>
      <c r="P5" s="6" t="s">
        <v>5</v>
      </c>
      <c r="Q5" s="3">
        <f>AVERAGE(O5:O9)</f>
        <v>5.0331191473578443</v>
      </c>
    </row>
    <row r="6" spans="2:17" s="2" customFormat="1" ht="30" customHeight="1" x14ac:dyDescent="0.25">
      <c r="B6" s="7" t="s">
        <v>16</v>
      </c>
      <c r="C6" s="4">
        <f>1/D5</f>
        <v>0.5</v>
      </c>
      <c r="D6" s="4">
        <v>1</v>
      </c>
      <c r="E6" s="4">
        <f>1/3</f>
        <v>0.33333333333333331</v>
      </c>
      <c r="F6" s="4">
        <v>1</v>
      </c>
      <c r="G6" s="4">
        <v>2</v>
      </c>
      <c r="H6" s="3">
        <f t="shared" si="0"/>
        <v>0.11538461538461539</v>
      </c>
      <c r="I6" s="3">
        <f t="shared" si="0"/>
        <v>0.13333333333333333</v>
      </c>
      <c r="J6" s="3">
        <f t="shared" si="0"/>
        <v>0.13793103448275862</v>
      </c>
      <c r="K6" s="3">
        <f t="shared" si="0"/>
        <v>0.13333333333333333</v>
      </c>
      <c r="L6" s="3">
        <f t="shared" si="0"/>
        <v>0.16666666666666666</v>
      </c>
      <c r="M6" s="9">
        <f>AVERAGE(H6:L6)</f>
        <v>0.13732979664014147</v>
      </c>
      <c r="N6" s="3" cm="1">
        <f t="array" ref="N6">MMULT(C6:G6,$M$5:$M$9)</f>
        <v>0.68948570586501612</v>
      </c>
      <c r="O6" s="3">
        <f>N6/M6</f>
        <v>5.0206562795089695</v>
      </c>
      <c r="P6" s="6" t="s">
        <v>4</v>
      </c>
      <c r="Q6" s="3">
        <v>5</v>
      </c>
    </row>
    <row r="7" spans="2:17" s="2" customFormat="1" ht="30" customHeight="1" x14ac:dyDescent="0.25">
      <c r="B7" s="7" t="s">
        <v>12</v>
      </c>
      <c r="C7" s="4">
        <f>1/E5</f>
        <v>2</v>
      </c>
      <c r="D7" s="4">
        <f>1/E6</f>
        <v>3</v>
      </c>
      <c r="E7" s="4">
        <v>1</v>
      </c>
      <c r="F7" s="4">
        <v>3</v>
      </c>
      <c r="G7" s="4">
        <v>4</v>
      </c>
      <c r="H7" s="3">
        <f t="shared" si="0"/>
        <v>0.46153846153846156</v>
      </c>
      <c r="I7" s="3">
        <f t="shared" si="0"/>
        <v>0.4</v>
      </c>
      <c r="J7" s="3">
        <f t="shared" si="0"/>
        <v>0.41379310344827591</v>
      </c>
      <c r="K7" s="3">
        <f t="shared" si="0"/>
        <v>0.4</v>
      </c>
      <c r="L7" s="3">
        <f t="shared" si="0"/>
        <v>0.33333333333333331</v>
      </c>
      <c r="M7" s="9">
        <f>AVERAGE(H7:L7)</f>
        <v>0.40173297966401417</v>
      </c>
      <c r="N7" s="3" cm="1">
        <f t="array" ref="N7">MMULT(C7:G7,$M$5:$M$9)</f>
        <v>2.0317418213969938</v>
      </c>
      <c r="O7" s="3">
        <f>N7/M7</f>
        <v>5.0574434369222638</v>
      </c>
      <c r="P7" s="6" t="s">
        <v>3</v>
      </c>
      <c r="Q7" s="3">
        <f>(Q5-Q6)/(Q5-1)</f>
        <v>8.2117949278887811E-3</v>
      </c>
    </row>
    <row r="8" spans="2:17" s="2" customFormat="1" ht="30" customHeight="1" x14ac:dyDescent="0.25">
      <c r="B8" s="7" t="s">
        <v>18</v>
      </c>
      <c r="C8" s="4">
        <f>1/F5</f>
        <v>0.5</v>
      </c>
      <c r="D8" s="4">
        <f>1/F6</f>
        <v>1</v>
      </c>
      <c r="E8" s="4">
        <f>1/F7</f>
        <v>0.33333333333333331</v>
      </c>
      <c r="F8" s="4">
        <v>1</v>
      </c>
      <c r="G8" s="4">
        <v>2</v>
      </c>
      <c r="H8" s="3">
        <f t="shared" si="0"/>
        <v>0.11538461538461539</v>
      </c>
      <c r="I8" s="3">
        <f t="shared" si="0"/>
        <v>0.13333333333333333</v>
      </c>
      <c r="J8" s="3">
        <f t="shared" si="0"/>
        <v>0.13793103448275862</v>
      </c>
      <c r="K8" s="3">
        <f t="shared" si="0"/>
        <v>0.13333333333333333</v>
      </c>
      <c r="L8" s="3">
        <f t="shared" si="0"/>
        <v>0.16666666666666666</v>
      </c>
      <c r="M8" s="9">
        <f>AVERAGE(H8:L8)</f>
        <v>0.13732979664014147</v>
      </c>
      <c r="N8" s="3" cm="1">
        <f t="array" ref="N8">MMULT(C8:G8,$M$5:$M$9)</f>
        <v>0.68948570586501612</v>
      </c>
      <c r="O8" s="3">
        <f>N8/M8</f>
        <v>5.0206562795089695</v>
      </c>
      <c r="P8" s="6" t="s">
        <v>2</v>
      </c>
      <c r="Q8" s="3">
        <f>1.98*(Q6-2)/Q6</f>
        <v>1.1879999999999999</v>
      </c>
    </row>
    <row r="9" spans="2:17" s="2" customFormat="1" ht="30" customHeight="1" x14ac:dyDescent="0.25">
      <c r="B9" s="7" t="s">
        <v>20</v>
      </c>
      <c r="C9" s="4">
        <f>1/G5</f>
        <v>0.33333333333333331</v>
      </c>
      <c r="D9" s="4">
        <f>1/G6</f>
        <v>0.5</v>
      </c>
      <c r="E9" s="4">
        <f>1/G7</f>
        <v>0.25</v>
      </c>
      <c r="F9" s="4">
        <f>1/G8</f>
        <v>0.5</v>
      </c>
      <c r="G9" s="4">
        <v>1</v>
      </c>
      <c r="H9" s="3">
        <f t="shared" si="0"/>
        <v>7.6923076923076927E-2</v>
      </c>
      <c r="I9" s="3">
        <f t="shared" si="0"/>
        <v>6.6666666666666666E-2</v>
      </c>
      <c r="J9" s="3">
        <f t="shared" si="0"/>
        <v>0.10344827586206898</v>
      </c>
      <c r="K9" s="3">
        <f t="shared" si="0"/>
        <v>6.6666666666666666E-2</v>
      </c>
      <c r="L9" s="3">
        <f t="shared" si="0"/>
        <v>8.3333333333333329E-2</v>
      </c>
      <c r="M9" s="9">
        <f>AVERAGE(H9:L9)</f>
        <v>7.9407603890362513E-2</v>
      </c>
      <c r="N9" s="3" cm="1">
        <f t="array" ref="N9">MMULT(C9:G9,$M$5:$M$9)</f>
        <v>0.39857058650162097</v>
      </c>
      <c r="O9" s="3">
        <f>N9/M9</f>
        <v>5.0193000037115389</v>
      </c>
      <c r="P9" s="6" t="s">
        <v>1</v>
      </c>
      <c r="Q9" s="9">
        <f>Q7/Q8</f>
        <v>6.9122852928356748E-3</v>
      </c>
    </row>
    <row r="10" spans="2:17" s="2" customFormat="1" ht="30" customHeight="1" x14ac:dyDescent="0.25">
      <c r="B10" s="5" t="s">
        <v>0</v>
      </c>
      <c r="C10" s="8">
        <f>SUM(C5:C9)</f>
        <v>4.333333333333333</v>
      </c>
      <c r="D10" s="8">
        <f>SUM(D5:D9)</f>
        <v>7.5</v>
      </c>
      <c r="E10" s="8">
        <f>SUM(E5:E9)</f>
        <v>2.4166666666666665</v>
      </c>
      <c r="F10" s="8">
        <f>SUM(F5:F9)</f>
        <v>7.5</v>
      </c>
      <c r="G10" s="8">
        <f>SUM(G5:G9)</f>
        <v>12</v>
      </c>
    </row>
    <row r="13" spans="2:17" x14ac:dyDescent="0.25">
      <c r="B13" s="20" t="s">
        <v>21</v>
      </c>
      <c r="C13" s="20"/>
      <c r="D13" s="18" t="s">
        <v>15</v>
      </c>
    </row>
    <row r="14" spans="2:17" ht="15" customHeight="1" x14ac:dyDescent="0.25">
      <c r="B14" s="25" t="s">
        <v>17</v>
      </c>
      <c r="C14" s="25"/>
      <c r="D14" s="17">
        <f>M5</f>
        <v>0.24419982316534039</v>
      </c>
    </row>
    <row r="15" spans="2:17" ht="15" customHeight="1" x14ac:dyDescent="0.25">
      <c r="B15" s="25" t="s">
        <v>16</v>
      </c>
      <c r="C15" s="25"/>
      <c r="D15" s="17">
        <f>M6</f>
        <v>0.13732979664014147</v>
      </c>
    </row>
    <row r="16" spans="2:17" ht="15" customHeight="1" x14ac:dyDescent="0.25">
      <c r="B16" s="25" t="s">
        <v>12</v>
      </c>
      <c r="C16" s="25"/>
      <c r="D16" s="17">
        <f>M7</f>
        <v>0.40173297966401417</v>
      </c>
    </row>
    <row r="17" spans="2:4" x14ac:dyDescent="0.25">
      <c r="B17" s="25" t="s">
        <v>18</v>
      </c>
      <c r="C17" s="25"/>
      <c r="D17" s="17">
        <f>M8</f>
        <v>0.13732979664014147</v>
      </c>
    </row>
    <row r="18" spans="2:4" ht="15" customHeight="1" x14ac:dyDescent="0.25">
      <c r="B18" s="25" t="s">
        <v>20</v>
      </c>
      <c r="C18" s="25"/>
      <c r="D18" s="17">
        <f>M9</f>
        <v>7.9407603890362513E-2</v>
      </c>
    </row>
  </sheetData>
  <mergeCells count="16">
    <mergeCell ref="B14:C14"/>
    <mergeCell ref="B15:C15"/>
    <mergeCell ref="B16:C16"/>
    <mergeCell ref="B17:C17"/>
    <mergeCell ref="B18:C18"/>
    <mergeCell ref="B13:C13"/>
    <mergeCell ref="M3:M4"/>
    <mergeCell ref="N3:N4"/>
    <mergeCell ref="O3:O4"/>
    <mergeCell ref="H3:L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Evaluación de criterios</vt:lpstr>
      <vt:lpstr>Matriz de comparación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JuanPablo Cárdenas Aristizabal</dc:creator>
  <cp:lastModifiedBy>Santiago Cespedes</cp:lastModifiedBy>
  <dcterms:created xsi:type="dcterms:W3CDTF">2022-05-15T22:37:22Z</dcterms:created>
  <dcterms:modified xsi:type="dcterms:W3CDTF">2022-05-22T21:25:06Z</dcterms:modified>
</cp:coreProperties>
</file>